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ônico 007-24 - Contratação de Serviço de Quentinha - SMOTSP\"/>
    </mc:Choice>
  </mc:AlternateContent>
  <xr:revisionPtr revIDLastSave="0" documentId="13_ncr:1_{410D5839-CF45-4B98-9AA6-3C1F35A4CF1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Hlk90375590" localSheetId="1">Dados!$B$3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D24" i="1"/>
  <c r="D25" i="1"/>
  <c r="D26" i="1"/>
  <c r="D27" i="1"/>
  <c r="D28" i="1"/>
  <c r="D29" i="1"/>
  <c r="D22" i="1"/>
  <c r="C30" i="1"/>
  <c r="E6" i="1"/>
  <c r="G13" i="1"/>
  <c r="F15" i="1" s="1"/>
  <c r="A4" i="1"/>
  <c r="A18" i="1"/>
  <c r="A19" i="1"/>
  <c r="A17" i="1"/>
  <c r="A16" i="1"/>
  <c r="A6" i="1"/>
  <c r="A5" i="1"/>
  <c r="A3" i="1"/>
  <c r="D30" i="1" l="1"/>
</calcChain>
</file>

<file path=xl/sharedStrings.xml><?xml version="1.0" encoding="utf-8"?>
<sst xmlns="http://schemas.openxmlformats.org/spreadsheetml/2006/main" count="75" uniqueCount="70">
  <si>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</si>
  <si>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</si>
  <si>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</si>
  <si>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</si>
  <si>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</si>
  <si>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</si>
  <si>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</si>
  <si>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</si>
  <si>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</si>
  <si>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</si>
  <si>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</si>
  <si>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</si>
  <si>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</si>
  <si>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</si>
  <si>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</si>
  <si>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</si>
  <si>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</si>
  <si>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</si>
  <si>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</si>
  <si>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</si>
  <si>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</si>
  <si>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</si>
  <si>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</si>
  <si>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</si>
  <si>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</si>
  <si>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</si>
  <si>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</si>
  <si>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</si>
  <si>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</si>
  <si>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</si>
  <si>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</si>
  <si>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</si>
  <si>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A</t>
  </si>
  <si>
    <t xml:space="preserve"> VALOR UNITÁRIO </t>
  </si>
  <si>
    <t>A1</t>
  </si>
  <si>
    <t>A2</t>
  </si>
  <si>
    <t>A3</t>
  </si>
  <si>
    <t xml:space="preserve">DESPESAS COM FUNCIONÁRIOS (COM ENCARGOS)                                                               </t>
  </si>
  <si>
    <t>A4</t>
  </si>
  <si>
    <t>DESPESAS COM MATERIAIS E EQUIPAMENTOS NECESSÁRIOS</t>
  </si>
  <si>
    <t>A5</t>
  </si>
  <si>
    <t>DESPESAS OPERACIONAIS (CUSTOS ADMINISTRATIVOS)</t>
  </si>
  <si>
    <t xml:space="preserve">OUTRAS - ESPECIFICAR: </t>
  </si>
  <si>
    <t>B</t>
  </si>
  <si>
    <t>VALOR DOS IMPOSTOS E CONTRIBUIÇÕES</t>
  </si>
  <si>
    <t>C</t>
  </si>
  <si>
    <t xml:space="preserve">LUCRO </t>
  </si>
  <si>
    <t>D</t>
  </si>
  <si>
    <t>MENOR PREÇO</t>
  </si>
  <si>
    <t>VALOR TOTAL</t>
  </si>
  <si>
    <t>VALOR EM R$ ( D = A + B + C )</t>
  </si>
  <si>
    <t>Prazo do Contrato: A contar da sua assinatura para um período de 12 meses.</t>
  </si>
  <si>
    <t>Representante:</t>
  </si>
  <si>
    <t>CPF:</t>
  </si>
  <si>
    <t>Enquadramento:</t>
  </si>
  <si>
    <t>CONTRATAÇÃO DE SERVIÇO DE FORNECIMENTO DE QUENTINHAS</t>
  </si>
  <si>
    <t>Sec. Obras</t>
  </si>
  <si>
    <t>O objeto do presente termo de referência será recebido em remessa diária pela Secretaria após recebimento da nota de empenho e assinatura de pertinente contrato que terá vigência de 12 (doze) meses.</t>
  </si>
  <si>
    <t>O objeto do presente termo de referência devera ser entregue na sede da Secretaria de Obras: Avenida José de Alencar 1500, Centro.</t>
  </si>
  <si>
    <t>A6</t>
  </si>
  <si>
    <t>CUSTO COM GENEROS ALIMENTÍCIOS</t>
  </si>
  <si>
    <t>DESPESAS ENERGIA ELÉTRICA, ÁGUA, TRANSPORTE, GÁS GLP</t>
  </si>
  <si>
    <t>N.º 1601.1545200162.040-3390.39.00</t>
  </si>
  <si>
    <t>REFEIÇÃO EM QUENTINHA</t>
  </si>
  <si>
    <t>PREGÃO ELETRÔNICO Nº 007/2024</t>
  </si>
  <si>
    <t>PROCESSO ADMINISTRATIVO N° 3921/2023 de 08/11/2023</t>
  </si>
  <si>
    <t>Homologação: __/__/2024</t>
  </si>
  <si>
    <t>Previsão Publicação: __/__/2024</t>
  </si>
  <si>
    <t>O pagamento do objeto de que trata o PREGÃO ELETRÔNICO 007/2024, será efetuado pela Tesouraria da Prefeitura Municipal de Sumidouro;</t>
  </si>
  <si>
    <t>Abertura das Propostas: 22/01/2024,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</si>
</sst>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right" wrapText="1"/>
    </xf>
    <xf numFmtId="166" fontId="16" fillId="8" borderId="1" xfId="1" applyFont="1" applyFill="1" applyBorder="1" applyAlignment="1">
      <alignment horizontal="center" vertical="center" wrapText="1"/>
    </xf>
    <xf numFmtId="166" fontId="16" fillId="3" borderId="1" xfId="1" applyFont="1" applyFill="1" applyBorder="1" applyAlignment="1">
      <alignment horizontal="center" vertical="center" wrapText="1"/>
    </xf>
    <xf numFmtId="0" fontId="0" fillId="9" borderId="5" xfId="0" applyFill="1" applyBorder="1"/>
    <xf numFmtId="166" fontId="16" fillId="10" borderId="1" xfId="1" applyFont="1" applyFill="1" applyBorder="1" applyAlignment="1" applyProtection="1">
      <alignment horizontal="center" vertical="center" wrapText="1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left"/>
      <protection locked="0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8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10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1" xfId="0" applyFont="1" applyBorder="1" applyAlignment="1" applyProtection="1">
      <alignment horizontal="left"/>
      <protection locked="0"/>
    </xf>
    <xf numFmtId="0" fontId="1" fillId="0" borderId="0" xfId="0" applyFont="1" applyAlignment="1">
      <alignment wrapText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768630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E4A08607-3F55-708B-8BC3-D47914623785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9D4CB4C0-90A2-C17D-0DBE-C4774CD2E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3AC61B5F-CE2A-AFFC-FEC6-1B156D908DBA}"/>
            </a:ext>
          </a:extLst>
        </xdr:cNvPr>
        <xdr:cNvGrpSpPr>
          <a:grpSpLocks/>
        </xdr:cNvGrpSpPr>
      </xdr:nvGrpSpPr>
      <xdr:grpSpPr bwMode="auto">
        <a:xfrm>
          <a:off x="532074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17F0C4E4-E0CC-3ECD-3D4C-FF53BC1BCB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A3024E2B-E06A-BA66-ABD8-4B8226EA8F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3921/23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49.85546875" style="2" customWidth="1"/>
    <col min="3" max="3" width="10.85546875" style="1" customWidth="1"/>
    <col min="4" max="4" width="12.28515625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71" t="s">
        <v>19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UPPER(Dados!B1&amp;"  -  "&amp;Dados!B4)</f>
        <v>PREGÃO ELETRÔNICO Nº 007/2024  -  ABERTURA DAS PROPOSTAS: 22/01/2024, ÀS 10:00HS</v>
      </c>
      <c r="B3" s="71"/>
      <c r="C3" s="71"/>
      <c r="D3" s="71"/>
      <c r="E3" s="71"/>
      <c r="F3" s="71"/>
      <c r="G3" s="71"/>
    </row>
    <row r="4" spans="1:11" x14ac:dyDescent="0.2">
      <c r="A4" s="72" t="str">
        <f>Dados!B3</f>
        <v>CONTRATAÇÃO DE SERVIÇO DE FORNECIMENTO DE QUENTINHAS</v>
      </c>
      <c r="B4" s="72"/>
      <c r="C4" s="72"/>
      <c r="D4" s="72"/>
      <c r="E4" s="72"/>
      <c r="F4" s="72"/>
      <c r="G4" s="72"/>
    </row>
    <row r="5" spans="1:11" x14ac:dyDescent="0.2">
      <c r="A5" s="71" t="str">
        <f>Dados!B2</f>
        <v>PROCESSO ADMINISTRATIVO N° 3921/2023 de 08/11/2023</v>
      </c>
      <c r="B5" s="71"/>
      <c r="C5" s="71"/>
      <c r="D5" s="71"/>
      <c r="E5" s="71"/>
      <c r="F5" s="71"/>
      <c r="G5" s="71"/>
    </row>
    <row r="6" spans="1:11" x14ac:dyDescent="0.2">
      <c r="A6" s="51" t="str">
        <f>Dados!B7</f>
        <v>MENOR PREÇO</v>
      </c>
      <c r="B6" s="51"/>
      <c r="C6" s="69" t="s">
        <v>29</v>
      </c>
      <c r="D6" s="69"/>
      <c r="E6" s="70">
        <f>Dados!B8</f>
        <v>164340</v>
      </c>
      <c r="F6" s="70"/>
      <c r="G6" s="51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74"/>
      <c r="C8" s="74"/>
      <c r="D8" s="74"/>
      <c r="E8" s="74"/>
      <c r="F8" s="74"/>
      <c r="G8" s="74"/>
      <c r="H8" s="40"/>
    </row>
    <row r="9" spans="1:11" s="8" customFormat="1" ht="12" customHeight="1" x14ac:dyDescent="0.2">
      <c r="A9" s="15" t="s">
        <v>1</v>
      </c>
      <c r="B9" s="75"/>
      <c r="C9" s="75"/>
      <c r="D9" s="75"/>
      <c r="E9" s="75"/>
      <c r="F9" s="75"/>
      <c r="G9" s="75"/>
      <c r="H9" s="40"/>
    </row>
    <row r="10" spans="1:11" s="8" customFormat="1" ht="12" customHeight="1" x14ac:dyDescent="0.2">
      <c r="A10" s="15" t="s">
        <v>2</v>
      </c>
      <c r="B10" s="66"/>
      <c r="C10" s="26" t="s">
        <v>8</v>
      </c>
      <c r="D10" s="80"/>
      <c r="E10" s="80"/>
      <c r="F10" s="80"/>
      <c r="G10" s="80"/>
      <c r="H10" s="40"/>
    </row>
    <row r="11" spans="1:11" ht="4.5" customHeight="1" x14ac:dyDescent="0.2">
      <c r="A11" s="3"/>
      <c r="B11" s="28"/>
      <c r="C11" s="28"/>
      <c r="D11" s="28"/>
      <c r="E11" s="49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5" t="s">
        <v>25</v>
      </c>
      <c r="F12" s="45" t="s">
        <v>26</v>
      </c>
      <c r="G12" s="32" t="s">
        <v>7</v>
      </c>
      <c r="H12" s="40"/>
    </row>
    <row r="13" spans="1:11" s="8" customFormat="1" ht="32.25" customHeight="1" x14ac:dyDescent="0.2">
      <c r="A13" s="33">
        <v>1</v>
      </c>
      <c r="B13" s="31" t="s">
        <v>63</v>
      </c>
      <c r="C13" s="34" t="s">
        <v>5</v>
      </c>
      <c r="D13" s="48">
        <v>9000</v>
      </c>
      <c r="E13" s="50">
        <v>18.260000000000002</v>
      </c>
      <c r="F13" s="65"/>
      <c r="G13" s="35" t="str">
        <f>IF(F13="","",IF(ISTEXT(F13),"NC",F13*D13))</f>
        <v/>
      </c>
      <c r="H13" s="40"/>
      <c r="K13" s="7"/>
    </row>
    <row r="14" spans="1:11" s="27" customFormat="1" ht="9" x14ac:dyDescent="0.2">
      <c r="A14" s="36"/>
      <c r="E14" s="46"/>
      <c r="F14" s="76" t="s">
        <v>27</v>
      </c>
      <c r="G14" s="77"/>
      <c r="H14" s="41"/>
    </row>
    <row r="15" spans="1:11" ht="14.25" customHeight="1" x14ac:dyDescent="0.2">
      <c r="F15" s="78" t="str">
        <f>IF(SUM(G13:G13)=0,"",SUM(G13:G13))</f>
        <v/>
      </c>
      <c r="G15" s="79"/>
      <c r="H15" s="42"/>
    </row>
    <row r="16" spans="1:11" s="37" customFormat="1" ht="21.75" customHeight="1" x14ac:dyDescent="0.2">
      <c r="A16" s="73" t="str">
        <f>" - "&amp;Dados!B23</f>
        <v xml:space="preserve"> - O objeto do presente termo de referência será recebido em remessa diária pela Secretaria após recebimento da nota de empenho e assinatura de pertinente contrato que terá vigência de 12 (doze) meses.</v>
      </c>
      <c r="B16" s="73"/>
      <c r="C16" s="73"/>
      <c r="D16" s="73"/>
      <c r="E16" s="73"/>
      <c r="F16" s="73"/>
      <c r="G16" s="73"/>
      <c r="H16" s="43"/>
    </row>
    <row r="17" spans="1:8" s="37" customFormat="1" ht="9" x14ac:dyDescent="0.2">
      <c r="A17" s="73" t="str">
        <f>" - "&amp;Dados!B24</f>
        <v xml:space="preserve"> - O objeto do presente termo de referência devera ser entregue na sede da Secretaria de Obras: Avenida José de Alencar 1500, Centro.</v>
      </c>
      <c r="B17" s="73"/>
      <c r="C17" s="73"/>
      <c r="D17" s="73"/>
      <c r="E17" s="73"/>
      <c r="F17" s="73"/>
      <c r="G17" s="73"/>
      <c r="H17" s="43"/>
    </row>
    <row r="18" spans="1:8" s="37" customFormat="1" ht="9" x14ac:dyDescent="0.2">
      <c r="A18" s="73" t="str">
        <f>" - "&amp;Dados!B25</f>
        <v xml:space="preserve"> - O pagamento do objeto de que trata o PREGÃO ELETRÔNICO 007/2024, será efetuado pela Tesouraria da Prefeitura Municipal de Sumidouro;</v>
      </c>
      <c r="B18" s="73"/>
      <c r="C18" s="73"/>
      <c r="D18" s="73"/>
      <c r="E18" s="73"/>
      <c r="F18" s="73"/>
      <c r="G18" s="73"/>
      <c r="H18" s="43"/>
    </row>
    <row r="19" spans="1:8" s="27" customFormat="1" ht="9" x14ac:dyDescent="0.2">
      <c r="A19" s="73" t="str">
        <f>" - "&amp;Dados!B26</f>
        <v xml:space="preserve"> - Proposta válida por 60 (sessenta) dias</v>
      </c>
      <c r="B19" s="73"/>
      <c r="C19" s="73"/>
      <c r="D19" s="73"/>
      <c r="E19" s="73"/>
      <c r="F19" s="73"/>
      <c r="G19" s="73"/>
      <c r="H19" s="41"/>
    </row>
    <row r="20" spans="1:8" x14ac:dyDescent="0.2">
      <c r="H20" s="44"/>
    </row>
    <row r="21" spans="1:8" ht="18" x14ac:dyDescent="0.2">
      <c r="A21" s="53" t="s">
        <v>32</v>
      </c>
      <c r="B21" s="53" t="s">
        <v>4</v>
      </c>
      <c r="C21" s="54" t="s">
        <v>33</v>
      </c>
      <c r="D21" s="55" t="s">
        <v>49</v>
      </c>
      <c r="H21" s="44"/>
    </row>
    <row r="22" spans="1:8" x14ac:dyDescent="0.15">
      <c r="A22" s="56" t="s">
        <v>34</v>
      </c>
      <c r="B22" s="57" t="s">
        <v>60</v>
      </c>
      <c r="C22" s="64"/>
      <c r="D22" s="61">
        <f>C22*$D$13</f>
        <v>0</v>
      </c>
      <c r="H22" s="44"/>
    </row>
    <row r="23" spans="1:8" x14ac:dyDescent="0.15">
      <c r="A23" s="56" t="s">
        <v>35</v>
      </c>
      <c r="B23" s="57" t="s">
        <v>61</v>
      </c>
      <c r="C23" s="64"/>
      <c r="D23" s="61">
        <f t="shared" ref="D23:D29" si="0">C23*$D$13</f>
        <v>0</v>
      </c>
      <c r="H23" s="44"/>
    </row>
    <row r="24" spans="1:8" x14ac:dyDescent="0.15">
      <c r="A24" s="56" t="s">
        <v>36</v>
      </c>
      <c r="B24" s="57" t="s">
        <v>37</v>
      </c>
      <c r="C24" s="64"/>
      <c r="D24" s="61">
        <f t="shared" si="0"/>
        <v>0</v>
      </c>
      <c r="H24" s="44"/>
    </row>
    <row r="25" spans="1:8" x14ac:dyDescent="0.15">
      <c r="A25" s="56" t="s">
        <v>38</v>
      </c>
      <c r="B25" s="57" t="s">
        <v>39</v>
      </c>
      <c r="C25" s="64"/>
      <c r="D25" s="61">
        <f t="shared" si="0"/>
        <v>0</v>
      </c>
      <c r="H25" s="44"/>
    </row>
    <row r="26" spans="1:8" ht="12.75" customHeight="1" x14ac:dyDescent="0.15">
      <c r="A26" s="56" t="s">
        <v>40</v>
      </c>
      <c r="B26" s="57" t="s">
        <v>41</v>
      </c>
      <c r="C26" s="64"/>
      <c r="D26" s="61">
        <f t="shared" si="0"/>
        <v>0</v>
      </c>
      <c r="G26" s="1"/>
    </row>
    <row r="27" spans="1:8" ht="12.75" customHeight="1" x14ac:dyDescent="0.15">
      <c r="A27" s="56" t="s">
        <v>59</v>
      </c>
      <c r="B27" s="57" t="s">
        <v>42</v>
      </c>
      <c r="C27" s="64"/>
      <c r="D27" s="61">
        <f t="shared" si="0"/>
        <v>0</v>
      </c>
      <c r="G27" s="1"/>
    </row>
    <row r="28" spans="1:8" x14ac:dyDescent="0.15">
      <c r="A28" s="58" t="s">
        <v>43</v>
      </c>
      <c r="B28" s="59" t="s">
        <v>44</v>
      </c>
      <c r="C28" s="64"/>
      <c r="D28" s="61">
        <f t="shared" si="0"/>
        <v>0</v>
      </c>
      <c r="G28" s="1"/>
    </row>
    <row r="29" spans="1:8" x14ac:dyDescent="0.15">
      <c r="A29" s="58" t="s">
        <v>45</v>
      </c>
      <c r="B29" s="59" t="s">
        <v>46</v>
      </c>
      <c r="C29" s="64"/>
      <c r="D29" s="61">
        <f t="shared" si="0"/>
        <v>0</v>
      </c>
      <c r="G29" s="1"/>
    </row>
    <row r="30" spans="1:8" x14ac:dyDescent="0.15">
      <c r="A30" s="58" t="s">
        <v>47</v>
      </c>
      <c r="B30" s="60" t="s">
        <v>50</v>
      </c>
      <c r="C30" s="62">
        <f>SUM(C22:C29)</f>
        <v>0</v>
      </c>
      <c r="D30" s="62">
        <f>SUM(D22:D29)</f>
        <v>0</v>
      </c>
      <c r="G30" s="1"/>
    </row>
  </sheetData>
  <sheetProtection algorithmName="SHA-512" hashValue="tCbK+lYX4hblhxTNsPfLqCxGTMaw7FuX8BpQ3/3Tpy74AFQ9THcTh8bjC7xZh1XHsO0kbx2ImaGG6OQpRiRPcw==" saltValue="HNQXJ7ZC+42ovBAowsOdYA==" spinCount="100000" sheet="1" objects="1" scenarios="1"/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F14">
    <cfRule type="expression" dxfId="11" priority="1" stopIfTrue="1">
      <formula>IF($J14="Empate",IF(H14=1,TRUE(),FALSE()),FALSE())</formula>
    </cfRule>
    <cfRule type="expression" dxfId="10" priority="2" stopIfTrue="1">
      <formula>IF(H14="&gt;",FALSE(),IF(H14&gt;0,TRUE(),FALSE()))</formula>
    </cfRule>
    <cfRule type="expression" dxfId="9" priority="3" stopIfTrue="1">
      <formula>IF(H14="&gt;",TRUE(),FALSE())</formula>
    </cfRule>
  </conditionalFormatting>
  <conditionalFormatting sqref="F15">
    <cfRule type="expression" dxfId="8" priority="4" stopIfTrue="1">
      <formula>IF($J14="OK",IF(H14=1,TRUE(),FALSE()),FALSE())</formula>
    </cfRule>
    <cfRule type="expression" dxfId="7" priority="5" stopIfTrue="1">
      <formula>IF($J14="Empate",IF(H14=1,TRUE(),FALSE()),FALSE())</formula>
    </cfRule>
    <cfRule type="expression" dxfId="6" priority="6" stopIfTrue="1">
      <formula>IF($J14="Empate",IF(H14=2,TRUE(),FALSE()),FALSE())</formula>
    </cfRule>
  </conditionalFormatting>
  <conditionalFormatting sqref="F13">
    <cfRule type="cellIs" dxfId="5" priority="11" stopIfTrue="1" operator="equal">
      <formula>""</formula>
    </cfRule>
  </conditionalFormatting>
  <conditionalFormatting sqref="D13">
    <cfRule type="expression" priority="12" stopIfTrue="1">
      <formula>$A13</formula>
    </cfRule>
  </conditionalFormatting>
  <conditionalFormatting sqref="B10">
    <cfRule type="cellIs" dxfId="4" priority="8" stopIfTrue="1" operator="equal">
      <formula>$G$1</formula>
    </cfRule>
  </conditionalFormatting>
  <conditionalFormatting sqref="B8:G9">
    <cfRule type="cellIs" dxfId="3" priority="9" stopIfTrue="1" operator="equal">
      <formula>$J$1</formula>
    </cfRule>
  </conditionalFormatting>
  <conditionalFormatting sqref="B13">
    <cfRule type="expression" dxfId="2" priority="10" stopIfTrue="1">
      <formula>IF(#REF!=1,IF(#REF!=0,1,0),0)</formula>
    </cfRule>
  </conditionalFormatting>
  <conditionalFormatting sqref="D10:G10">
    <cfRule type="cellIs" dxfId="1" priority="24" stopIfTrue="1" operator="equal">
      <formula>$E$1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9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.140625" customWidth="1"/>
    <col min="2" max="2" width="51.85546875" customWidth="1"/>
    <col min="3" max="3" width="37.140625" customWidth="1"/>
    <col min="4" max="5" width="27.140625" customWidth="1"/>
    <col min="6" max="7" width="20.42578125" customWidth="1"/>
    <col min="8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68" t="s">
        <v>64</v>
      </c>
      <c r="E1" s="4"/>
      <c r="F1" s="4"/>
      <c r="G1" s="4"/>
    </row>
    <row r="2" spans="1:7" x14ac:dyDescent="0.2">
      <c r="A2" s="16" t="s">
        <v>10</v>
      </c>
      <c r="B2" s="68" t="s">
        <v>65</v>
      </c>
      <c r="E2" s="4"/>
      <c r="F2" s="4"/>
      <c r="G2" s="4"/>
    </row>
    <row r="3" spans="1:7" x14ac:dyDescent="0.2">
      <c r="A3" s="16" t="s">
        <v>11</v>
      </c>
      <c r="B3" s="5" t="s">
        <v>55</v>
      </c>
      <c r="C3" s="5"/>
      <c r="E3" s="4"/>
      <c r="F3" s="4"/>
      <c r="G3" s="4"/>
    </row>
    <row r="4" spans="1:7" x14ac:dyDescent="0.2">
      <c r="A4" s="16" t="s">
        <v>12</v>
      </c>
      <c r="B4" s="68" t="s">
        <v>69</v>
      </c>
      <c r="C4" s="5"/>
      <c r="E4" s="4"/>
      <c r="F4" s="4"/>
      <c r="G4" s="4"/>
    </row>
    <row r="5" spans="1:7" x14ac:dyDescent="0.2">
      <c r="A5" s="16" t="s">
        <v>13</v>
      </c>
      <c r="B5" s="68" t="s">
        <v>66</v>
      </c>
      <c r="C5" s="5"/>
      <c r="E5" s="4"/>
      <c r="F5" s="4"/>
      <c r="G5" s="4"/>
    </row>
    <row r="6" spans="1:7" x14ac:dyDescent="0.2">
      <c r="A6" s="16" t="s">
        <v>30</v>
      </c>
      <c r="B6" s="81" t="s">
        <v>67</v>
      </c>
      <c r="C6" s="5"/>
      <c r="E6" s="4"/>
      <c r="F6" s="4"/>
      <c r="G6" s="4"/>
    </row>
    <row r="7" spans="1:7" x14ac:dyDescent="0.2">
      <c r="A7" s="16" t="s">
        <v>14</v>
      </c>
      <c r="B7" s="5" t="s">
        <v>48</v>
      </c>
      <c r="C7" s="5"/>
      <c r="E7" s="4"/>
      <c r="F7" s="4"/>
      <c r="G7" s="4"/>
    </row>
    <row r="8" spans="1:7" x14ac:dyDescent="0.2">
      <c r="A8" s="25" t="s">
        <v>23</v>
      </c>
      <c r="B8" s="47">
        <v>164340</v>
      </c>
      <c r="C8" s="5"/>
      <c r="E8" s="4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20</v>
      </c>
      <c r="E12" s="4"/>
      <c r="F12" s="4"/>
      <c r="G12" s="4"/>
    </row>
    <row r="13" spans="1:7" x14ac:dyDescent="0.2">
      <c r="A13" s="18" t="s">
        <v>24</v>
      </c>
      <c r="E13" s="4"/>
      <c r="F13" s="4"/>
      <c r="G13" s="4"/>
    </row>
    <row r="14" spans="1:7" x14ac:dyDescent="0.2">
      <c r="A14" s="63" t="s">
        <v>52</v>
      </c>
      <c r="E14" s="4"/>
      <c r="F14" s="4"/>
      <c r="G14" s="4"/>
    </row>
    <row r="15" spans="1:7" x14ac:dyDescent="0.2">
      <c r="A15" s="63" t="s">
        <v>53</v>
      </c>
      <c r="E15" s="4"/>
      <c r="F15" s="4"/>
      <c r="G15" s="4"/>
    </row>
    <row r="16" spans="1:7" x14ac:dyDescent="0.2">
      <c r="A16" s="63" t="s">
        <v>54</v>
      </c>
      <c r="B16" s="24"/>
      <c r="E16" s="24"/>
      <c r="F16" s="4"/>
      <c r="G16" s="4"/>
    </row>
    <row r="17" spans="1:256" s="23" customFormat="1" x14ac:dyDescent="0.2">
      <c r="A17" s="22" t="s">
        <v>21</v>
      </c>
      <c r="B17" s="67" t="s">
        <v>56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22</v>
      </c>
      <c r="B18" s="12" t="s">
        <v>62</v>
      </c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2"/>
      <c r="F20" s="24"/>
      <c r="G20" s="24"/>
    </row>
    <row r="21" spans="1:256" x14ac:dyDescent="0.2">
      <c r="E21" s="52"/>
      <c r="F21" s="52"/>
      <c r="G21" s="52"/>
    </row>
    <row r="22" spans="1:256" x14ac:dyDescent="0.2">
      <c r="E22" s="52"/>
      <c r="F22" s="52"/>
      <c r="G22" s="52"/>
    </row>
    <row r="23" spans="1:256" ht="51" x14ac:dyDescent="0.2">
      <c r="A23" s="20" t="s">
        <v>15</v>
      </c>
      <c r="B23" s="21" t="s">
        <v>57</v>
      </c>
      <c r="E23" s="52"/>
      <c r="F23" s="4"/>
      <c r="G23" s="52"/>
    </row>
    <row r="24" spans="1:256" ht="38.25" x14ac:dyDescent="0.2">
      <c r="A24" s="20" t="s">
        <v>16</v>
      </c>
      <c r="B24" s="21" t="s">
        <v>58</v>
      </c>
      <c r="E24" s="4"/>
      <c r="F24" s="4"/>
      <c r="G24" s="52"/>
    </row>
    <row r="25" spans="1:256" ht="38.25" x14ac:dyDescent="0.2">
      <c r="A25" s="20" t="s">
        <v>17</v>
      </c>
      <c r="B25" s="81" t="s">
        <v>68</v>
      </c>
      <c r="C25" s="9"/>
      <c r="E25" s="4"/>
      <c r="F25" s="4"/>
      <c r="G25" s="52"/>
    </row>
    <row r="26" spans="1:256" ht="25.5" x14ac:dyDescent="0.2">
      <c r="A26" s="20" t="s">
        <v>18</v>
      </c>
      <c r="B26" s="21" t="s">
        <v>28</v>
      </c>
      <c r="E26" s="4"/>
      <c r="F26" s="4"/>
      <c r="G26" s="4"/>
    </row>
    <row r="27" spans="1:256" ht="25.5" x14ac:dyDescent="0.2">
      <c r="A27" s="20" t="s">
        <v>31</v>
      </c>
      <c r="B27" s="12" t="s">
        <v>51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Dados!_Hlk90375590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2023-12-20T18:52:14Z</cp:lastPrinted>
  <dcterms:created xsi:type="dcterms:W3CDTF">2006-04-18T17:38:46Z</dcterms:created>
  <dcterms:modified xsi:type="dcterms:W3CDTF">2023-12-20T18:52:59Z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